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Лист1!$A$2:$K$17</definedName>
  </definedNames>
  <calcPr calcId="145621"/>
</workbook>
</file>

<file path=xl/calcChain.xml><?xml version="1.0" encoding="utf-8"?>
<calcChain xmlns="http://schemas.openxmlformats.org/spreadsheetml/2006/main">
  <c r="J18" i="1" l="1"/>
</calcChain>
</file>

<file path=xl/sharedStrings.xml><?xml version="1.0" encoding="utf-8"?>
<sst xmlns="http://schemas.openxmlformats.org/spreadsheetml/2006/main" count="72" uniqueCount="36">
  <si>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</si>
  <si>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</si>
  <si>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</si>
  <si>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</si>
  <si>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</si>
  <si>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</si>
  <si>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</si>
  <si>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</si>
  <si>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</si>
  <si>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</si>
  <si>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</si>
  <si>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</si>
  <si>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</si>
  <si>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Лот 17.21 УСМТР</t>
  </si>
  <si>
    <t>1322146</t>
  </si>
  <si>
    <t>1322147</t>
  </si>
  <si>
    <t>1322150</t>
  </si>
  <si>
    <t>1327192</t>
  </si>
  <si>
    <t>1435832</t>
  </si>
  <si>
    <t>1463990</t>
  </si>
  <si>
    <t>1505821</t>
  </si>
  <si>
    <t>1508472</t>
  </si>
  <si>
    <t>1508724</t>
  </si>
  <si>
    <t>1508725</t>
  </si>
  <si>
    <t>1508726</t>
  </si>
  <si>
    <t>Фланец стальной приварной встык 2-500-25 ст15Х5М</t>
  </si>
  <si>
    <t>Фланец стальной приварной встык 2-500-40 ст15Х5М</t>
  </si>
  <si>
    <t>Фланец стальной приварной встык 3-500-25 ст15Х5М</t>
  </si>
  <si>
    <t>Фланец приварной встык WN CL DN600 класс 600 RTJ ASTM А182 F5</t>
  </si>
  <si>
    <t>Фланец 1-500-10-15х5М</t>
  </si>
  <si>
    <t>Фланец стальной плоский приварной 1-1000-2,5 ст20</t>
  </si>
  <si>
    <t>Фланец 18" Class 600 RTJ F5</t>
  </si>
  <si>
    <t>Фланец приварной встык WN CL600 RTJ DN150-159х8 ASTM A182 Gr.F5</t>
  </si>
  <si>
    <t>Фланец приварной встык WN CL600 RTJ DN250-273х14</t>
  </si>
  <si>
    <t>Фланец приварной встык WN CL600 RTJ DN200-219х12</t>
  </si>
  <si>
    <t>Фланец приварной встык WN CL300 LF DN450-457х11,13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</si>
</sst>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" fontId="1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/>
    <xf numFmtId="0" fontId="0" fillId="0" borderId="1" xfId="0" applyFill="1" applyBorder="1"/>
    <xf numFmtId="164" fontId="0" fillId="0" borderId="1" xfId="0" applyNumberFormat="1" applyFill="1" applyBorder="1"/>
    <xf numFmtId="0" fontId="0" fillId="0" borderId="0" xfId="0" applyFill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4" fontId="0" fillId="0" borderId="1" xfId="0" applyNumberFormat="1" applyBorder="1"/>
    <xf numFmtId="14" fontId="0" fillId="0" borderId="1" xfId="0" applyNumberFormat="1" applyBorder="1"/>
    <xf numFmtId="49" fontId="0" fillId="0" borderId="1" xfId="0" applyNumberForma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workbookViewId="0">
      <selection activeCell="C1" sqref="C1:C1048576"/>
    </sheetView>
  </sheetViews>
  <sheetFormatPr defaultRowHeight="15" x14ac:dyDescent="0.25"/>
  <cols>
    <col min="2" max="2" width="13.28515625" customWidth="1"/>
    <col min="3" max="3" width="42.7109375" style="9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2.28515625" customWidth="1"/>
    <col min="11" max="11" width="14.5703125" customWidth="1"/>
  </cols>
  <sheetData>
    <row r="1" spans="1:11" x14ac:dyDescent="0.25">
      <c r="B1" t="s">
        <v>13</v>
      </c>
      <c r="J1" s="1"/>
    </row>
    <row r="2" spans="1:11" x14ac:dyDescent="0.25">
      <c r="A2" s="2" t="s">
        <v>11</v>
      </c>
      <c r="B2" s="2" t="s">
        <v>0</v>
      </c>
      <c r="C2" s="10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7</v>
      </c>
      <c r="I2" s="2" t="s">
        <v>6</v>
      </c>
      <c r="J2" s="2" t="s">
        <v>8</v>
      </c>
      <c r="K2" s="2" t="s">
        <v>9</v>
      </c>
    </row>
    <row r="3" spans="1:11" s="8" customFormat="1" ht="30" x14ac:dyDescent="0.25">
      <c r="A3" s="4">
        <v>1</v>
      </c>
      <c r="B3" s="5" t="s">
        <v>14</v>
      </c>
      <c r="C3" s="13" t="s">
        <v>25</v>
      </c>
      <c r="D3" s="6"/>
      <c r="E3" s="6"/>
      <c r="F3" s="5" t="s">
        <v>10</v>
      </c>
      <c r="G3" s="5" t="s">
        <v>12</v>
      </c>
      <c r="H3" s="7">
        <v>1</v>
      </c>
      <c r="I3" s="11">
        <v>114837</v>
      </c>
      <c r="J3" s="11">
        <v>114837</v>
      </c>
      <c r="K3" s="12">
        <v>41158</v>
      </c>
    </row>
    <row r="4" spans="1:11" s="8" customFormat="1" ht="30" x14ac:dyDescent="0.25">
      <c r="A4" s="4">
        <v>2</v>
      </c>
      <c r="B4" s="5" t="s">
        <v>15</v>
      </c>
      <c r="C4" s="13" t="s">
        <v>26</v>
      </c>
      <c r="D4" s="6"/>
      <c r="E4" s="6"/>
      <c r="F4" s="5" t="s">
        <v>10</v>
      </c>
      <c r="G4" s="5" t="s">
        <v>12</v>
      </c>
      <c r="H4" s="7">
        <v>2</v>
      </c>
      <c r="I4" s="11">
        <v>108000</v>
      </c>
      <c r="J4" s="11">
        <v>216000</v>
      </c>
      <c r="K4" s="12">
        <v>41158</v>
      </c>
    </row>
    <row r="5" spans="1:11" s="8" customFormat="1" ht="30" x14ac:dyDescent="0.25">
      <c r="A5" s="4">
        <v>3</v>
      </c>
      <c r="B5" s="5" t="s">
        <v>15</v>
      </c>
      <c r="C5" s="13" t="s">
        <v>26</v>
      </c>
      <c r="D5" s="6"/>
      <c r="E5" s="6"/>
      <c r="F5" s="5" t="s">
        <v>10</v>
      </c>
      <c r="G5" s="5" t="s">
        <v>12</v>
      </c>
      <c r="H5" s="7">
        <v>1</v>
      </c>
      <c r="I5" s="11">
        <v>117564</v>
      </c>
      <c r="J5" s="11">
        <v>117564</v>
      </c>
      <c r="K5" s="12">
        <v>41158</v>
      </c>
    </row>
    <row r="6" spans="1:11" s="8" customFormat="1" ht="30" x14ac:dyDescent="0.25">
      <c r="A6" s="4">
        <v>4</v>
      </c>
      <c r="B6" s="5" t="s">
        <v>16</v>
      </c>
      <c r="C6" s="13" t="s">
        <v>27</v>
      </c>
      <c r="D6" s="6"/>
      <c r="E6" s="6"/>
      <c r="F6" s="5" t="s">
        <v>10</v>
      </c>
      <c r="G6" s="5" t="s">
        <v>12</v>
      </c>
      <c r="H6" s="7">
        <v>1</v>
      </c>
      <c r="I6" s="11">
        <v>117723.3</v>
      </c>
      <c r="J6" s="11">
        <v>117723.3</v>
      </c>
      <c r="K6" s="12">
        <v>41158</v>
      </c>
    </row>
    <row r="7" spans="1:11" s="8" customFormat="1" ht="30" x14ac:dyDescent="0.25">
      <c r="A7" s="4">
        <v>5</v>
      </c>
      <c r="B7" s="5" t="s">
        <v>17</v>
      </c>
      <c r="C7" s="13" t="s">
        <v>28</v>
      </c>
      <c r="D7" s="6"/>
      <c r="E7" s="6"/>
      <c r="F7" s="5" t="s">
        <v>10</v>
      </c>
      <c r="G7" s="5" t="s">
        <v>12</v>
      </c>
      <c r="H7" s="7">
        <v>2</v>
      </c>
      <c r="I7" s="11">
        <v>224720</v>
      </c>
      <c r="J7" s="11">
        <v>449440</v>
      </c>
      <c r="K7" s="12">
        <v>41416</v>
      </c>
    </row>
    <row r="8" spans="1:11" s="8" customFormat="1" ht="30" x14ac:dyDescent="0.25">
      <c r="A8" s="4">
        <v>6</v>
      </c>
      <c r="B8" s="5" t="s">
        <v>17</v>
      </c>
      <c r="C8" s="13" t="s">
        <v>28</v>
      </c>
      <c r="D8" s="6"/>
      <c r="E8" s="6"/>
      <c r="F8" s="5" t="s">
        <v>10</v>
      </c>
      <c r="G8" s="5" t="s">
        <v>12</v>
      </c>
      <c r="H8" s="7">
        <v>6</v>
      </c>
      <c r="I8" s="11">
        <v>338067</v>
      </c>
      <c r="J8" s="11">
        <v>2028402</v>
      </c>
      <c r="K8" s="12">
        <v>41158</v>
      </c>
    </row>
    <row r="9" spans="1:11" s="8" customFormat="1" x14ac:dyDescent="0.25">
      <c r="A9" s="4">
        <v>7</v>
      </c>
      <c r="B9" s="5" t="s">
        <v>18</v>
      </c>
      <c r="C9" s="13" t="s">
        <v>29</v>
      </c>
      <c r="D9" s="6"/>
      <c r="E9" s="6"/>
      <c r="F9" s="5" t="s">
        <v>10</v>
      </c>
      <c r="G9" s="5" t="s">
        <v>12</v>
      </c>
      <c r="H9" s="7">
        <v>2</v>
      </c>
      <c r="I9" s="11">
        <v>110600</v>
      </c>
      <c r="J9" s="11">
        <v>221200</v>
      </c>
      <c r="K9" s="12">
        <v>41158</v>
      </c>
    </row>
    <row r="10" spans="1:11" s="8" customFormat="1" x14ac:dyDescent="0.25">
      <c r="A10" s="4">
        <v>8</v>
      </c>
      <c r="B10" s="5" t="s">
        <v>18</v>
      </c>
      <c r="C10" s="13" t="s">
        <v>29</v>
      </c>
      <c r="D10" s="6"/>
      <c r="E10" s="6"/>
      <c r="F10" s="5" t="s">
        <v>10</v>
      </c>
      <c r="G10" s="5" t="s">
        <v>12</v>
      </c>
      <c r="H10" s="7">
        <v>2</v>
      </c>
      <c r="I10" s="11">
        <v>177412</v>
      </c>
      <c r="J10" s="11">
        <v>354824</v>
      </c>
      <c r="K10" s="12">
        <v>41158</v>
      </c>
    </row>
    <row r="11" spans="1:11" s="8" customFormat="1" ht="30" x14ac:dyDescent="0.25">
      <c r="A11" s="4">
        <v>9</v>
      </c>
      <c r="B11" s="5" t="s">
        <v>19</v>
      </c>
      <c r="C11" s="13" t="s">
        <v>30</v>
      </c>
      <c r="D11" s="6"/>
      <c r="E11" s="6"/>
      <c r="F11" s="5" t="s">
        <v>10</v>
      </c>
      <c r="G11" s="5" t="s">
        <v>12</v>
      </c>
      <c r="H11" s="7">
        <v>1</v>
      </c>
      <c r="I11" s="11">
        <v>120808.8</v>
      </c>
      <c r="J11" s="11">
        <v>120808.8</v>
      </c>
      <c r="K11" s="12">
        <v>41198</v>
      </c>
    </row>
    <row r="12" spans="1:11" s="8" customFormat="1" x14ac:dyDescent="0.25">
      <c r="A12" s="4">
        <v>10</v>
      </c>
      <c r="B12" s="5" t="s">
        <v>20</v>
      </c>
      <c r="C12" s="13" t="s">
        <v>31</v>
      </c>
      <c r="D12" s="6"/>
      <c r="E12" s="6"/>
      <c r="F12" s="5" t="s">
        <v>10</v>
      </c>
      <c r="G12" s="5" t="s">
        <v>12</v>
      </c>
      <c r="H12" s="7">
        <v>4</v>
      </c>
      <c r="I12" s="11">
        <v>211865</v>
      </c>
      <c r="J12" s="11">
        <v>847460</v>
      </c>
      <c r="K12" s="12">
        <v>41136</v>
      </c>
    </row>
    <row r="13" spans="1:11" s="8" customFormat="1" ht="30" x14ac:dyDescent="0.25">
      <c r="A13" s="4">
        <v>11</v>
      </c>
      <c r="B13" s="5" t="s">
        <v>21</v>
      </c>
      <c r="C13" s="13" t="s">
        <v>32</v>
      </c>
      <c r="D13" s="6"/>
      <c r="E13" s="6"/>
      <c r="F13" s="5" t="s">
        <v>10</v>
      </c>
      <c r="G13" s="5" t="s">
        <v>12</v>
      </c>
      <c r="H13" s="7">
        <v>1</v>
      </c>
      <c r="I13" s="11">
        <v>210020</v>
      </c>
      <c r="J13" s="11">
        <v>210020</v>
      </c>
      <c r="K13" s="12">
        <v>41158</v>
      </c>
    </row>
    <row r="14" spans="1:11" s="8" customFormat="1" ht="30" x14ac:dyDescent="0.25">
      <c r="A14" s="4">
        <v>12</v>
      </c>
      <c r="B14" s="5" t="s">
        <v>22</v>
      </c>
      <c r="C14" s="13" t="s">
        <v>33</v>
      </c>
      <c r="D14" s="6"/>
      <c r="E14" s="6"/>
      <c r="F14" s="5" t="s">
        <v>10</v>
      </c>
      <c r="G14" s="5" t="s">
        <v>12</v>
      </c>
      <c r="H14" s="7">
        <v>1</v>
      </c>
      <c r="I14" s="11">
        <v>129528</v>
      </c>
      <c r="J14" s="11">
        <v>129528</v>
      </c>
      <c r="K14" s="12">
        <v>41158</v>
      </c>
    </row>
    <row r="15" spans="1:11" s="8" customFormat="1" ht="30" x14ac:dyDescent="0.25">
      <c r="A15" s="4">
        <v>13</v>
      </c>
      <c r="B15" s="5" t="s">
        <v>23</v>
      </c>
      <c r="C15" s="13" t="s">
        <v>34</v>
      </c>
      <c r="D15" s="6"/>
      <c r="E15" s="6"/>
      <c r="F15" s="5" t="s">
        <v>10</v>
      </c>
      <c r="G15" s="5" t="s">
        <v>12</v>
      </c>
      <c r="H15" s="7">
        <v>9</v>
      </c>
      <c r="I15" s="11">
        <v>210658.86</v>
      </c>
      <c r="J15" s="11">
        <v>1895929.74</v>
      </c>
      <c r="K15" s="12">
        <v>41416</v>
      </c>
    </row>
    <row r="16" spans="1:11" s="8" customFormat="1" ht="30" x14ac:dyDescent="0.25">
      <c r="A16" s="4">
        <v>14</v>
      </c>
      <c r="B16" s="5" t="s">
        <v>24</v>
      </c>
      <c r="C16" s="13" t="s">
        <v>35</v>
      </c>
      <c r="D16" s="6"/>
      <c r="E16" s="6"/>
      <c r="F16" s="5" t="s">
        <v>10</v>
      </c>
      <c r="G16" s="5" t="s">
        <v>12</v>
      </c>
      <c r="H16" s="7">
        <v>2</v>
      </c>
      <c r="I16" s="11">
        <v>152928.32000000001</v>
      </c>
      <c r="J16" s="11">
        <v>305856.64000000001</v>
      </c>
      <c r="K16" s="12">
        <v>41500</v>
      </c>
    </row>
    <row r="17" spans="1:11" s="8" customFormat="1" ht="30" x14ac:dyDescent="0.25">
      <c r="A17" s="4">
        <v>15</v>
      </c>
      <c r="B17" s="5" t="s">
        <v>24</v>
      </c>
      <c r="C17" s="13" t="s">
        <v>35</v>
      </c>
      <c r="D17" s="6"/>
      <c r="E17" s="6"/>
      <c r="F17" s="5" t="s">
        <v>10</v>
      </c>
      <c r="G17" s="5" t="s">
        <v>12</v>
      </c>
      <c r="H17" s="7">
        <v>1</v>
      </c>
      <c r="I17" s="11">
        <v>144272</v>
      </c>
      <c r="J17" s="11">
        <v>144272</v>
      </c>
      <c r="K17" s="12">
        <v>41158</v>
      </c>
    </row>
    <row r="18" spans="1:11" x14ac:dyDescent="0.25">
      <c r="J18" s="3">
        <f>SUM(J3:J17)</f>
        <v>7273865.4799999995</v>
      </c>
    </row>
  </sheetData>
  <autoFilter ref="A2:K17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2020-07-08T10:45:36Z</cp:lastPrinted>
  <dcterms:created xsi:type="dcterms:W3CDTF">2018-05-28T08:50:31Z</dcterms:created>
  <dcterms:modified xsi:type="dcterms:W3CDTF">2021-01-22T11:30:37Z</dcterms:modified>
</cp:coreProperties>
</file>